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635" windowHeight="7695"/>
  </bookViews>
  <sheets>
    <sheet name="采购需求清单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<sst xmlns="http://schemas.openxmlformats.org/spreadsheetml/2006/main" count="39" uniqueCount="34">
  <si>
    <t>序号</t>
  </si>
  <si>
    <t>产品种类</t>
  </si>
  <si>
    <t>产品名称</t>
  </si>
  <si>
    <t>备注</t>
  </si>
  <si>
    <t>产品规格</t>
  </si>
  <si>
    <t>单位</t>
  </si>
  <si>
    <t>烟台预计用量</t>
  </si>
  <si>
    <t>济南预计用量</t>
  </si>
  <si>
    <t>青岛预计用量</t>
  </si>
  <si>
    <t>总用量</t>
  </si>
  <si>
    <t>产品图片</t>
  </si>
  <si>
    <t>茶饮料</t>
  </si>
  <si>
    <t xml:space="preserve">
农夫山泉东方树叶/康师傅纯萃零糖茶饮</t>
  </si>
  <si>
    <t>提供3种以上口味可选，价格一致</t>
  </si>
  <si>
    <t>约350ml*12瓶/箱</t>
  </si>
  <si>
    <t>箱</t>
  </si>
  <si>
    <t>加多宝/王老吉</t>
  </si>
  <si>
    <t>250ml*24盒/箱</t>
  </si>
  <si>
    <t>含糖碳酸饮料</t>
  </si>
  <si>
    <t>雪碧/芬达</t>
  </si>
  <si>
    <t>价格一致</t>
  </si>
  <si>
    <t>330ml*12罐/包</t>
  </si>
  <si>
    <t>包</t>
  </si>
  <si>
    <t>果汁饮料</t>
  </si>
  <si>
    <t>农夫山泉水溶C/喜茶轻果茶</t>
  </si>
  <si>
    <t>约450ml*15瓶/箱</t>
  </si>
  <si>
    <t>佳果源/汇源</t>
  </si>
  <si>
    <t>200ml*24盒/箱</t>
  </si>
  <si>
    <t>酒水类</t>
  </si>
  <si>
    <t>锐澳预调鸡尾酒/百加得预调鸡尾酒</t>
  </si>
  <si>
    <t>提供4种以上口味可选，价格一致</t>
  </si>
  <si>
    <t>330ml/罐</t>
  </si>
  <si>
    <t>罐</t>
  </si>
  <si>
    <t>注：产品名称列中的“/”表示二选一进行投报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</si>
</sst>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8">
    <font>
      <sz val="11"/>
      <color theme="1"/>
      <name val="宋体"/>
      <charset val="134"/>
      <scheme val="minor"/>
    </font>
    <font>
      <sz val="16"/>
      <color theme="1"/>
      <name val="宋体"/>
      <charset val="134"/>
      <scheme val="minor"/>
    </font>
    <font>
      <sz val="14"/>
      <color theme="1"/>
      <name val="宋体"/>
      <charset val="134"/>
      <scheme val="minor"/>
    </font>
    <font>
      <b/>
      <sz val="14"/>
      <color theme="1"/>
      <name val="宋体"/>
      <charset val="134"/>
      <scheme val="minor"/>
    </font>
    <font>
      <b/>
      <sz val="14"/>
      <name val="宋体"/>
      <charset val="134"/>
    </font>
    <font>
      <sz val="14"/>
      <name val="宋体"/>
      <charset val="134"/>
    </font>
    <font>
      <sz val="14"/>
      <color rgb="FF000000"/>
      <name val="宋体"/>
      <charset val="134"/>
      <scheme val="minor"/>
    </font>
    <font>
      <sz val="14"/>
      <name val="宋体"/>
      <charset val="134"/>
      <scheme val="minor"/>
    </font>
    <font>
      <b/>
      <sz val="16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2" borderId="4" applyNumberFormat="0" applyFon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15" fillId="0" borderId="5" applyNumberFormat="0" applyFill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3" borderId="7" applyNumberFormat="0" applyAlignment="0" applyProtection="0">
      <alignment vertical="center"/>
    </xf>
    <xf numFmtId="0" fontId="18" fillId="4" borderId="8" applyNumberFormat="0" applyAlignment="0" applyProtection="0">
      <alignment vertical="center"/>
    </xf>
    <xf numFmtId="0" fontId="19" fillId="4" borderId="7" applyNumberFormat="0" applyAlignment="0" applyProtection="0">
      <alignment vertical="center"/>
    </xf>
    <xf numFmtId="0" fontId="20" fillId="5" borderId="9" applyNumberFormat="0" applyAlignment="0" applyProtection="0">
      <alignment vertical="center"/>
    </xf>
    <xf numFmtId="0" fontId="21" fillId="0" borderId="10" applyNumberFormat="0" applyFill="0" applyAlignment="0" applyProtection="0">
      <alignment vertical="center"/>
    </xf>
    <xf numFmtId="0" fontId="22" fillId="0" borderId="11" applyNumberFormat="0" applyFill="0" applyAlignment="0" applyProtection="0">
      <alignment vertical="center"/>
    </xf>
    <xf numFmtId="0" fontId="23" fillId="6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5" fillId="8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7" fillId="1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7" fillId="22" borderId="0" applyNumberFormat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7" fillId="26" borderId="0" applyNumberFormat="0" applyBorder="0" applyAlignment="0" applyProtection="0">
      <alignment vertical="center"/>
    </xf>
    <xf numFmtId="0" fontId="27" fillId="27" borderId="0" applyNumberFormat="0" applyBorder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7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</cellStyleXfs>
  <cellXfs count="16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1" xfId="0" applyFont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8" fillId="0" borderId="0" xfId="0" applyFont="1">
      <alignment vertical="center"/>
    </xf>
    <xf numFmtId="0" fontId="0" fillId="0" borderId="1" xfId="0" applyBorder="1">
      <alignment vertical="center"/>
    </xf>
    <xf numFmtId="0" fontId="2" fillId="0" borderId="1" xfId="0" applyFont="1" applyBorder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8.png"/><Relationship Id="rId8" Type="http://schemas.openxmlformats.org/officeDocument/2006/relationships/image" Target="../media/image7.png"/><Relationship Id="rId7" Type="http://schemas.openxmlformats.org/officeDocument/2006/relationships/image" Target="../media/image6.pn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png"/><Relationship Id="rId3" Type="http://schemas.openxmlformats.org/officeDocument/2006/relationships/image" Target="../media/image2.png"/><Relationship Id="rId2" Type="http://schemas.openxmlformats.org/officeDocument/2006/relationships/image" Target="NULL" TargetMode="External"/><Relationship Id="rId13" Type="http://schemas.openxmlformats.org/officeDocument/2006/relationships/image" Target="../media/image12.png"/><Relationship Id="rId12" Type="http://schemas.openxmlformats.org/officeDocument/2006/relationships/image" Target="../media/image11.png"/><Relationship Id="rId11" Type="http://schemas.openxmlformats.org/officeDocument/2006/relationships/image" Target="../media/image10.png"/><Relationship Id="rId10" Type="http://schemas.openxmlformats.org/officeDocument/2006/relationships/image" Target="../media/image9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10</xdr:col>
      <xdr:colOff>300355</xdr:colOff>
      <xdr:row>2</xdr:row>
      <xdr:rowOff>60325</xdr:rowOff>
    </xdr:from>
    <xdr:to>
      <xdr:col>10</xdr:col>
      <xdr:colOff>1837690</xdr:colOff>
      <xdr:row>2</xdr:row>
      <xdr:rowOff>1050290</xdr:rowOff>
    </xdr:to>
    <xdr:pic>
      <xdr:nvPicPr>
        <xdr:cNvPr id="4" name="图片 3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207240" y="3006725"/>
          <a:ext cx="1537335" cy="98996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10</xdr:col>
      <xdr:colOff>95885</xdr:colOff>
      <xdr:row>1</xdr:row>
      <xdr:rowOff>150495</xdr:rowOff>
    </xdr:from>
    <xdr:to>
      <xdr:col>10</xdr:col>
      <xdr:colOff>2087245</xdr:colOff>
      <xdr:row>1</xdr:row>
      <xdr:rowOff>1104900</xdr:rowOff>
    </xdr:to>
    <xdr:pic>
      <xdr:nvPicPr>
        <xdr:cNvPr id="6" name="图片 5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2002770" y="607695"/>
          <a:ext cx="1991360" cy="954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1423035</xdr:colOff>
      <xdr:row>3</xdr:row>
      <xdr:rowOff>234315</xdr:rowOff>
    </xdr:from>
    <xdr:to>
      <xdr:col>10</xdr:col>
      <xdr:colOff>1994535</xdr:colOff>
      <xdr:row>3</xdr:row>
      <xdr:rowOff>1438910</xdr:rowOff>
    </xdr:to>
    <xdr:pic>
      <xdr:nvPicPr>
        <xdr:cNvPr id="7" name="图片 6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3329920" y="5555615"/>
          <a:ext cx="571500" cy="12045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389890</xdr:colOff>
      <xdr:row>3</xdr:row>
      <xdr:rowOff>147320</xdr:rowOff>
    </xdr:from>
    <xdr:to>
      <xdr:col>10</xdr:col>
      <xdr:colOff>1140460</xdr:colOff>
      <xdr:row>3</xdr:row>
      <xdr:rowOff>1480820</xdr:rowOff>
    </xdr:to>
    <xdr:pic>
      <xdr:nvPicPr>
        <xdr:cNvPr id="8" name="图片 7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2296775" y="5468620"/>
          <a:ext cx="750570" cy="1333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51435</xdr:colOff>
      <xdr:row>4</xdr:row>
      <xdr:rowOff>275590</xdr:rowOff>
    </xdr:from>
    <xdr:to>
      <xdr:col>10</xdr:col>
      <xdr:colOff>2099945</xdr:colOff>
      <xdr:row>4</xdr:row>
      <xdr:rowOff>1722755</xdr:rowOff>
    </xdr:to>
    <xdr:pic>
      <xdr:nvPicPr>
        <xdr:cNvPr id="9" name="图片 8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1958320" y="7235190"/>
          <a:ext cx="2048510" cy="14471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140335</xdr:colOff>
      <xdr:row>5</xdr:row>
      <xdr:rowOff>168910</xdr:rowOff>
    </xdr:from>
    <xdr:to>
      <xdr:col>10</xdr:col>
      <xdr:colOff>2124075</xdr:colOff>
      <xdr:row>5</xdr:row>
      <xdr:rowOff>1407160</xdr:rowOff>
    </xdr:to>
    <xdr:pic>
      <xdr:nvPicPr>
        <xdr:cNvPr id="10" name="图片 9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2047220" y="10455910"/>
          <a:ext cx="1983740" cy="12382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287655</xdr:colOff>
      <xdr:row>6</xdr:row>
      <xdr:rowOff>294640</xdr:rowOff>
    </xdr:from>
    <xdr:to>
      <xdr:col>10</xdr:col>
      <xdr:colOff>1968500</xdr:colOff>
      <xdr:row>6</xdr:row>
      <xdr:rowOff>1576705</xdr:rowOff>
    </xdr:to>
    <xdr:pic>
      <xdr:nvPicPr>
        <xdr:cNvPr id="2" name="图片 1"/>
        <xdr:cNvPicPr>
          <a:picLocks noChangeAspect="1"/>
        </xdr:cNvPicPr>
      </xdr:nvPicPr>
      <xdr:blipFill>
        <a:blip r:embed="rId8" r:link="rId2"/>
        <a:stretch>
          <a:fillRect/>
        </a:stretch>
      </xdr:blipFill>
      <xdr:spPr>
        <a:xfrm>
          <a:off x="12194540" y="13362940"/>
          <a:ext cx="1680845" cy="128206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10</xdr:col>
      <xdr:colOff>226060</xdr:colOff>
      <xdr:row>1</xdr:row>
      <xdr:rowOff>1197610</xdr:rowOff>
    </xdr:from>
    <xdr:to>
      <xdr:col>10</xdr:col>
      <xdr:colOff>1562100</xdr:colOff>
      <xdr:row>1</xdr:row>
      <xdr:rowOff>2399030</xdr:rowOff>
    </xdr:to>
    <xdr:pic>
      <xdr:nvPicPr>
        <xdr:cNvPr id="11" name="图片 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2132945" y="1654810"/>
          <a:ext cx="1336040" cy="120142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10</xdr:col>
      <xdr:colOff>475615</xdr:colOff>
      <xdr:row>2</xdr:row>
      <xdr:rowOff>1161415</xdr:rowOff>
    </xdr:from>
    <xdr:to>
      <xdr:col>10</xdr:col>
      <xdr:colOff>1658620</xdr:colOff>
      <xdr:row>2</xdr:row>
      <xdr:rowOff>2350135</xdr:rowOff>
    </xdr:to>
    <xdr:pic>
      <xdr:nvPicPr>
        <xdr:cNvPr id="12" name="图片 2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2382500" y="4107815"/>
          <a:ext cx="1183005" cy="118872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10</xdr:col>
      <xdr:colOff>236855</xdr:colOff>
      <xdr:row>4</xdr:row>
      <xdr:rowOff>1963420</xdr:rowOff>
    </xdr:from>
    <xdr:to>
      <xdr:col>10</xdr:col>
      <xdr:colOff>1954530</xdr:colOff>
      <xdr:row>4</xdr:row>
      <xdr:rowOff>3094990</xdr:rowOff>
    </xdr:to>
    <xdr:pic>
      <xdr:nvPicPr>
        <xdr:cNvPr id="13" name="图片 4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2143740" y="8923020"/>
          <a:ext cx="1717675" cy="113157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10</xdr:col>
      <xdr:colOff>280035</xdr:colOff>
      <xdr:row>5</xdr:row>
      <xdr:rowOff>1476375</xdr:rowOff>
    </xdr:from>
    <xdr:to>
      <xdr:col>10</xdr:col>
      <xdr:colOff>1871980</xdr:colOff>
      <xdr:row>5</xdr:row>
      <xdr:rowOff>2572385</xdr:rowOff>
    </xdr:to>
    <xdr:pic>
      <xdr:nvPicPr>
        <xdr:cNvPr id="14" name="图片 3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2186920" y="11763375"/>
          <a:ext cx="1591945" cy="109601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10</xdr:col>
      <xdr:colOff>127635</xdr:colOff>
      <xdr:row>6</xdr:row>
      <xdr:rowOff>1624330</xdr:rowOff>
    </xdr:from>
    <xdr:to>
      <xdr:col>10</xdr:col>
      <xdr:colOff>2092960</xdr:colOff>
      <xdr:row>6</xdr:row>
      <xdr:rowOff>2687320</xdr:rowOff>
    </xdr:to>
    <xdr:pic>
      <xdr:nvPicPr>
        <xdr:cNvPr id="15" name="图片 12" descr="1729481618943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2034520" y="14692630"/>
          <a:ext cx="1965325" cy="106299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9"/>
  <sheetViews>
    <sheetView tabSelected="1" zoomScale="70" zoomScaleNormal="70" workbookViewId="0">
      <pane ySplit="1" topLeftCell="A3" activePane="bottomLeft" state="frozen"/>
      <selection/>
      <selection pane="bottomLeft" activeCell="D4" sqref="D4"/>
    </sheetView>
  </sheetViews>
  <sheetFormatPr defaultColWidth="9" defaultRowHeight="18.75"/>
  <cols>
    <col min="1" max="1" width="9" style="2"/>
    <col min="2" max="2" width="15.775" style="2" customWidth="1"/>
    <col min="3" max="3" width="22.925" style="2" customWidth="1"/>
    <col min="4" max="4" width="20.825" style="2" customWidth="1"/>
    <col min="5" max="5" width="28.025" style="2" customWidth="1"/>
    <col min="6" max="6" width="7.65" style="2" customWidth="1"/>
    <col min="7" max="7" width="13.8916666666667" style="2" customWidth="1"/>
    <col min="8" max="8" width="12.75" style="2" customWidth="1"/>
    <col min="9" max="9" width="12.2833333333333" style="2" customWidth="1"/>
    <col min="10" max="10" width="13.1333333333333" style="2" customWidth="1"/>
    <col min="11" max="11" width="31.5666666666667" style="2" customWidth="1"/>
    <col min="12" max="12" width="11.1083333333333" style="2"/>
    <col min="13" max="16384" width="9" style="2"/>
  </cols>
  <sheetData>
    <row r="1" ht="36" customHeight="1" spans="1:11">
      <c r="A1" s="3" t="s">
        <v>0</v>
      </c>
      <c r="B1" s="4" t="s">
        <v>1</v>
      </c>
      <c r="C1" s="4" t="s">
        <v>2</v>
      </c>
      <c r="D1" s="4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</row>
    <row r="2" ht="196" customHeight="1" spans="1:11">
      <c r="A2" s="3">
        <v>1</v>
      </c>
      <c r="B2" s="6" t="s">
        <v>11</v>
      </c>
      <c r="C2" s="7" t="s">
        <v>12</v>
      </c>
      <c r="D2" s="7" t="s">
        <v>13</v>
      </c>
      <c r="E2" s="8" t="s">
        <v>14</v>
      </c>
      <c r="F2" s="8" t="s">
        <v>15</v>
      </c>
      <c r="G2" s="8">
        <v>2100</v>
      </c>
      <c r="H2" s="8">
        <v>5625</v>
      </c>
      <c r="I2" s="8">
        <v>10000</v>
      </c>
      <c r="J2" s="8">
        <f t="shared" ref="J2:J7" si="0">SUM(G2:I2)</f>
        <v>17725</v>
      </c>
      <c r="K2" s="14"/>
    </row>
    <row r="3" ht="187" customHeight="1" spans="1:11">
      <c r="A3" s="3">
        <v>2</v>
      </c>
      <c r="B3" s="9"/>
      <c r="C3" s="7" t="s">
        <v>16</v>
      </c>
      <c r="D3" s="7"/>
      <c r="E3" s="8" t="s">
        <v>17</v>
      </c>
      <c r="F3" s="8" t="s">
        <v>15</v>
      </c>
      <c r="G3" s="8">
        <v>2100</v>
      </c>
      <c r="H3" s="8">
        <v>500</v>
      </c>
      <c r="I3" s="8">
        <v>500</v>
      </c>
      <c r="J3" s="8">
        <f t="shared" si="0"/>
        <v>3100</v>
      </c>
      <c r="K3" s="14"/>
    </row>
    <row r="4" ht="129" customHeight="1" spans="1:11">
      <c r="A4" s="3">
        <v>3</v>
      </c>
      <c r="B4" s="7" t="s">
        <v>18</v>
      </c>
      <c r="C4" s="7" t="s">
        <v>19</v>
      </c>
      <c r="D4" s="7" t="s">
        <v>20</v>
      </c>
      <c r="E4" s="8" t="s">
        <v>21</v>
      </c>
      <c r="F4" s="8" t="s">
        <v>22</v>
      </c>
      <c r="G4" s="8">
        <v>1000</v>
      </c>
      <c r="H4" s="8">
        <v>1000</v>
      </c>
      <c r="I4" s="8">
        <v>500</v>
      </c>
      <c r="J4" s="8">
        <f t="shared" si="0"/>
        <v>2500</v>
      </c>
      <c r="K4" s="8"/>
    </row>
    <row r="5" ht="262" customHeight="1" spans="1:11">
      <c r="A5" s="3">
        <v>4</v>
      </c>
      <c r="B5" s="6" t="s">
        <v>23</v>
      </c>
      <c r="C5" s="7" t="s">
        <v>24</v>
      </c>
      <c r="D5" s="7" t="s">
        <v>13</v>
      </c>
      <c r="E5" s="7" t="s">
        <v>25</v>
      </c>
      <c r="F5" s="7" t="s">
        <v>15</v>
      </c>
      <c r="G5" s="7">
        <v>1000</v>
      </c>
      <c r="H5" s="7">
        <v>3000</v>
      </c>
      <c r="I5" s="7">
        <v>4500</v>
      </c>
      <c r="J5" s="8">
        <f t="shared" si="0"/>
        <v>8500</v>
      </c>
      <c r="K5" s="7"/>
    </row>
    <row r="6" ht="219" customHeight="1" spans="1:11">
      <c r="A6" s="3">
        <v>5</v>
      </c>
      <c r="B6" s="9"/>
      <c r="C6" s="7" t="s">
        <v>26</v>
      </c>
      <c r="D6" s="7" t="s">
        <v>13</v>
      </c>
      <c r="E6" s="7" t="s">
        <v>27</v>
      </c>
      <c r="F6" s="7" t="s">
        <v>15</v>
      </c>
      <c r="G6" s="7">
        <v>1200</v>
      </c>
      <c r="H6" s="7">
        <v>1000</v>
      </c>
      <c r="I6" s="7">
        <v>1000</v>
      </c>
      <c r="J6" s="8">
        <f t="shared" si="0"/>
        <v>3200</v>
      </c>
      <c r="K6" s="7"/>
    </row>
    <row r="7" ht="222" customHeight="1" spans="1:11">
      <c r="A7" s="3">
        <v>6</v>
      </c>
      <c r="B7" s="10" t="s">
        <v>28</v>
      </c>
      <c r="C7" s="11" t="s">
        <v>29</v>
      </c>
      <c r="D7" s="7" t="s">
        <v>30</v>
      </c>
      <c r="E7" s="12" t="s">
        <v>31</v>
      </c>
      <c r="F7" s="12" t="s">
        <v>32</v>
      </c>
      <c r="G7" s="12">
        <v>10000</v>
      </c>
      <c r="H7" s="12">
        <v>5000</v>
      </c>
      <c r="I7" s="12">
        <v>5000</v>
      </c>
      <c r="J7" s="8">
        <f t="shared" si="0"/>
        <v>20000</v>
      </c>
      <c r="K7" s="15"/>
    </row>
    <row r="8" spans="10:10">
      <c r="J8" s="2">
        <f>SUM(J2:J7)</f>
        <v>55025</v>
      </c>
    </row>
    <row r="9" s="1" customFormat="1" ht="20.25" spans="1:9">
      <c r="A9" s="13" t="s">
        <v>33</v>
      </c>
      <c r="B9" s="13"/>
      <c r="C9" s="13"/>
      <c r="D9" s="13"/>
      <c r="E9" s="13"/>
      <c r="F9" s="13"/>
      <c r="G9" s="13"/>
      <c r="H9" s="13"/>
      <c r="I9" s="13"/>
    </row>
  </sheetData>
  <mergeCells count="2">
    <mergeCell ref="B2:B3"/>
    <mergeCell ref="B5:B6"/>
  </mergeCells>
  <pageMargins left="0.118055555555556" right="0.156944444444444" top="0.75" bottom="0.156944444444444" header="0.3" footer="0.118055555555556"/>
  <pageSetup paperSize="9" orientation="landscape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采购需求清单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江婷婷</dc:creator>
  <cp:lastModifiedBy>初琳琳</cp:lastModifiedBy>
  <dcterms:created xsi:type="dcterms:W3CDTF">2024-09-25T06:59:00Z</dcterms:created>
  <dcterms:modified xsi:type="dcterms:W3CDTF">2024-10-28T08:36:12Z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562849D52068448EA24F39CD01A64A79_11</vt:lpwstr>
  </property>
  <property fmtid="{D5CDD505-2E9C-101B-9397-08002B2CF9AE}" pid="3" name="KSOProductBuildVer">
    <vt:lpwstr>2052-12.1.0.18276</vt:lpwstr>
  </property>
</Properties>
</file>